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5" i="1"/>
  <c r="I14" s="1"/>
  <c r="I13" s="1"/>
  <c r="J19"/>
  <c r="H16"/>
  <c r="H15" s="1"/>
  <c r="H14" s="1"/>
  <c r="I11"/>
  <c r="I10" s="1"/>
  <c r="I9" s="1"/>
  <c r="H11"/>
  <c r="H10" s="1"/>
  <c r="H21"/>
  <c r="I25"/>
  <c r="I24" s="1"/>
  <c r="I23" s="1"/>
  <c r="H25"/>
  <c r="H24" s="1"/>
  <c r="H29"/>
  <c r="I33"/>
  <c r="I32" s="1"/>
  <c r="H33"/>
  <c r="H32" s="1"/>
  <c r="I38"/>
  <c r="I37" s="1"/>
  <c r="H38"/>
  <c r="H37" s="1"/>
  <c r="J39"/>
  <c r="J36"/>
  <c r="J35"/>
  <c r="J26"/>
  <c r="J20"/>
  <c r="J18"/>
  <c r="J17"/>
  <c r="J12"/>
  <c r="I8" l="1"/>
  <c r="J37"/>
  <c r="J33"/>
  <c r="J24"/>
  <c r="H23"/>
  <c r="J23" s="1"/>
  <c r="J25"/>
  <c r="J14"/>
  <c r="H13"/>
  <c r="J13" s="1"/>
  <c r="J16"/>
  <c r="J10"/>
  <c r="H9"/>
  <c r="J11"/>
  <c r="J15"/>
  <c r="I27"/>
  <c r="J32"/>
  <c r="H27"/>
  <c r="J38"/>
  <c r="I40" l="1"/>
  <c r="J27"/>
  <c r="H8"/>
  <c r="J9"/>
  <c r="J8" l="1"/>
  <c r="H40"/>
  <c r="J40" s="1"/>
</calcChain>
</file>

<file path=xl/sharedStrings.xml><?xml version="1.0" encoding="utf-8"?>
<sst xmlns="http://schemas.openxmlformats.org/spreadsheetml/2006/main" count="137" uniqueCount="58">
  <si>
    <t xml:space="preserve">Наименование главного распорядителя </t>
  </si>
  <si>
    <t>Гл</t>
  </si>
  <si>
    <t>Рз</t>
  </si>
  <si>
    <t>ПР</t>
  </si>
  <si>
    <t>ЦСР</t>
  </si>
  <si>
    <t>ВР</t>
  </si>
  <si>
    <t>НЕПРОГРАММНАЯ ЧАСТЬ</t>
  </si>
  <si>
    <t>ОБЩЕГОСУДАРСТВЕННЫЕ ВОПРОСЫ</t>
  </si>
  <si>
    <t>01</t>
  </si>
  <si>
    <t>00</t>
  </si>
  <si>
    <t xml:space="preserve">Функционирование высшего должностного лица субьекта Российской Федерации и муниципального образования 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</si>
  <si>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</si>
  <si>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</si>
  <si>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</si>
  <si>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</si>
  <si>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</si>
  <si>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напрвления деятельности</t>
  </si>
  <si>
    <t>Закупка товаров, работ, услуг в сфере информационно коммуникационных технологий</t>
  </si>
  <si>
    <t>200</t>
  </si>
  <si>
    <t>Прочая закупка товаров, работ и услуг для муниципальных нужд</t>
  </si>
  <si>
    <t>Уплата налога на имущество организаций и земельного налога</t>
  </si>
  <si>
    <t>800</t>
  </si>
  <si>
    <t>Резервный фонд</t>
  </si>
  <si>
    <t>11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</si>
  <si>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</si>
  <si>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</si>
  <si>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03</t>
  </si>
  <si>
    <t xml:space="preserve">Расходы на выплаты по оплате труда </t>
  </si>
  <si>
    <t>Устойчивое развитие систем жизнеобеспечения (подпрогр.№2)</t>
  </si>
  <si>
    <t>Обеспечение пожарной безопасности</t>
  </si>
  <si>
    <t>10</t>
  </si>
  <si>
    <t>01 2 01 20190</t>
  </si>
  <si>
    <t>Развитие экономического и налогового потенциала (подпрогр.№1)</t>
  </si>
  <si>
    <t>12</t>
  </si>
  <si>
    <t>другие вопросы в области национальной экономики</t>
  </si>
  <si>
    <t>01 1 01 10190</t>
  </si>
  <si>
    <t>Мероприятия по исполнению полномочий программы</t>
  </si>
  <si>
    <t>500</t>
  </si>
  <si>
    <t>ВСЕГО РАСХОДОВ</t>
  </si>
  <si>
    <t>Приложение №2</t>
  </si>
  <si>
    <t>% исполнения</t>
  </si>
  <si>
    <t xml:space="preserve">Ведомственная структура расходов бюджета МО Актельское сельское поселение </t>
  </si>
  <si>
    <t>Расходы на выплаты по оплате труда работников сельской администрации МО Актельское сельское поселение</t>
  </si>
  <si>
    <t>Материально-техническое обеспечение сельской администрации МО Актельское поселение</t>
  </si>
  <si>
    <t>990А001120</t>
  </si>
  <si>
    <t>План на 2017г</t>
  </si>
  <si>
    <t>9900001000</t>
  </si>
  <si>
    <t>010А001100</t>
  </si>
  <si>
    <t>9900001100</t>
  </si>
  <si>
    <t>9900151180</t>
  </si>
  <si>
    <t xml:space="preserve">                     (тыс.руб.)</t>
  </si>
  <si>
    <t>Иные бюджетные ассигнования</t>
  </si>
  <si>
    <t>Обеспечение проведения выборов и реферндумов</t>
  </si>
  <si>
    <t>07</t>
  </si>
  <si>
    <t>9900001200</t>
  </si>
  <si>
    <t>Специальные расходы</t>
  </si>
  <si>
    <t>Факт на 01.07.2017</t>
  </si>
  <si>
    <t>за 1 полугодие 2017 года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</si>
</sst>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justify"/>
    </xf>
    <xf numFmtId="0" fontId="5" fillId="0" borderId="17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/>
    </xf>
    <xf numFmtId="0" fontId="9" fillId="0" borderId="22" xfId="0" applyFont="1" applyBorder="1"/>
    <xf numFmtId="0" fontId="9" fillId="0" borderId="24" xfId="0" applyFont="1" applyBorder="1"/>
    <xf numFmtId="49" fontId="5" fillId="0" borderId="2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2" fontId="12" fillId="0" borderId="2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vertical="top" wrapText="1"/>
    </xf>
    <xf numFmtId="0" fontId="7" fillId="0" borderId="14" xfId="0" applyFont="1" applyFill="1" applyBorder="1" applyAlignment="1">
      <alignment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abSelected="1" view="pageBreakPreview" topLeftCell="A25" zoomScaleSheetLayoutView="100" workbookViewId="0">
      <selection activeCell="M16" sqref="M16"/>
    </sheetView>
  </sheetViews>
  <sheetFormatPr defaultRowHeight="15"/>
  <cols>
    <col min="2" max="2" width="39.140625" customWidth="1"/>
    <col min="3" max="3" width="5.7109375" customWidth="1"/>
    <col min="4" max="4" width="5.140625" customWidth="1"/>
    <col min="5" max="5" width="3.5703125" customWidth="1"/>
    <col min="6" max="6" width="12.7109375" customWidth="1"/>
    <col min="7" max="7" width="5" customWidth="1"/>
  </cols>
  <sheetData>
    <row r="1" spans="2:12" ht="14.25" customHeight="1">
      <c r="E1" s="87" t="s">
        <v>39</v>
      </c>
      <c r="F1" s="87"/>
      <c r="G1" s="87"/>
    </row>
    <row r="2" spans="2:12" hidden="1"/>
    <row r="3" spans="2:12">
      <c r="B3" s="88" t="s">
        <v>41</v>
      </c>
      <c r="C3" s="88"/>
      <c r="D3" s="88"/>
      <c r="E3" s="88"/>
      <c r="F3" s="88"/>
      <c r="G3" s="88"/>
      <c r="H3" s="88"/>
      <c r="I3" s="88"/>
      <c r="J3" s="88"/>
    </row>
    <row r="4" spans="2:12">
      <c r="B4" s="88" t="s">
        <v>57</v>
      </c>
      <c r="C4" s="88"/>
      <c r="D4" s="88"/>
      <c r="E4" s="88"/>
      <c r="F4" s="88"/>
      <c r="G4" s="88"/>
      <c r="H4" s="59"/>
      <c r="I4" s="59"/>
      <c r="J4" s="59"/>
    </row>
    <row r="5" spans="2:12" ht="15.75" thickBot="1">
      <c r="H5" s="89" t="s">
        <v>50</v>
      </c>
      <c r="I5" s="89"/>
    </row>
    <row r="6" spans="2:12" ht="38.25" customHeight="1" thickBot="1">
      <c r="B6" s="2" t="s">
        <v>0</v>
      </c>
      <c r="C6" s="3" t="s">
        <v>1</v>
      </c>
      <c r="D6" s="4" t="s">
        <v>2</v>
      </c>
      <c r="E6" s="4" t="s">
        <v>3</v>
      </c>
      <c r="F6" s="4" t="s">
        <v>4</v>
      </c>
      <c r="G6" s="50" t="s">
        <v>5</v>
      </c>
      <c r="H6" s="51" t="s">
        <v>45</v>
      </c>
      <c r="I6" s="51" t="s">
        <v>56</v>
      </c>
      <c r="J6" s="58" t="s">
        <v>40</v>
      </c>
      <c r="K6" s="54"/>
      <c r="L6" s="54"/>
    </row>
    <row r="7" spans="2:12" ht="15.75" thickBot="1">
      <c r="B7" s="5">
        <v>1</v>
      </c>
      <c r="C7" s="6"/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55"/>
      <c r="L7" s="55"/>
    </row>
    <row r="8" spans="2:12" ht="21" customHeight="1" thickBot="1">
      <c r="B8" s="8" t="s">
        <v>6</v>
      </c>
      <c r="C8" s="9">
        <v>801</v>
      </c>
      <c r="D8" s="81" t="s">
        <v>9</v>
      </c>
      <c r="E8" s="81" t="s">
        <v>9</v>
      </c>
      <c r="F8" s="10"/>
      <c r="G8" s="10"/>
      <c r="H8" s="10">
        <f>H9+H13+H21+H23</f>
        <v>1183.2700000000002</v>
      </c>
      <c r="I8" s="10">
        <f>I9+I13+I21+I23+I19</f>
        <v>591.26</v>
      </c>
      <c r="J8" s="79">
        <f t="shared" ref="J8:J12" si="0">I8*100/H8</f>
        <v>49.968308162972093</v>
      </c>
      <c r="K8" s="55"/>
      <c r="L8" s="55"/>
    </row>
    <row r="9" spans="2:12" ht="17.25" customHeight="1" thickBot="1">
      <c r="B9" s="11" t="s">
        <v>7</v>
      </c>
      <c r="C9" s="12">
        <v>801</v>
      </c>
      <c r="D9" s="13" t="s">
        <v>8</v>
      </c>
      <c r="E9" s="13" t="s">
        <v>9</v>
      </c>
      <c r="F9" s="13"/>
      <c r="G9" s="13"/>
      <c r="H9" s="10">
        <f t="shared" ref="H9:I11" si="1">H10</f>
        <v>332</v>
      </c>
      <c r="I9" s="10">
        <f t="shared" si="1"/>
        <v>146.16999999999999</v>
      </c>
      <c r="J9" s="79">
        <f t="shared" si="0"/>
        <v>44.027108433734931</v>
      </c>
      <c r="K9" s="55"/>
      <c r="L9" s="55"/>
    </row>
    <row r="10" spans="2:12" ht="39" customHeight="1" thickBot="1">
      <c r="B10" s="14" t="s">
        <v>10</v>
      </c>
      <c r="C10" s="15">
        <v>801</v>
      </c>
      <c r="D10" s="16" t="s">
        <v>8</v>
      </c>
      <c r="E10" s="16" t="s">
        <v>11</v>
      </c>
      <c r="F10" s="16"/>
      <c r="G10" s="16"/>
      <c r="H10" s="10">
        <f t="shared" si="1"/>
        <v>332</v>
      </c>
      <c r="I10" s="10">
        <f t="shared" si="1"/>
        <v>146.16999999999999</v>
      </c>
      <c r="J10" s="79">
        <f t="shared" si="0"/>
        <v>44.027108433734931</v>
      </c>
      <c r="K10" s="55"/>
      <c r="L10" s="55"/>
    </row>
    <row r="11" spans="2:12" ht="42" customHeight="1" thickBot="1">
      <c r="B11" s="17" t="s">
        <v>42</v>
      </c>
      <c r="C11" s="18">
        <v>801</v>
      </c>
      <c r="D11" s="19" t="s">
        <v>8</v>
      </c>
      <c r="E11" s="19" t="s">
        <v>11</v>
      </c>
      <c r="F11" s="19" t="s">
        <v>46</v>
      </c>
      <c r="G11" s="19"/>
      <c r="H11" s="10">
        <f t="shared" si="1"/>
        <v>332</v>
      </c>
      <c r="I11" s="10">
        <f t="shared" si="1"/>
        <v>146.16999999999999</v>
      </c>
      <c r="J11" s="79">
        <f t="shared" si="0"/>
        <v>44.027108433734931</v>
      </c>
      <c r="K11" s="55"/>
      <c r="L11" s="55"/>
    </row>
    <row r="12" spans="2:12" ht="79.5" customHeight="1" thickBot="1">
      <c r="B12" s="17" t="s">
        <v>12</v>
      </c>
      <c r="C12" s="18">
        <v>801</v>
      </c>
      <c r="D12" s="19" t="s">
        <v>8</v>
      </c>
      <c r="E12" s="19" t="s">
        <v>11</v>
      </c>
      <c r="F12" s="19" t="s">
        <v>46</v>
      </c>
      <c r="G12" s="19" t="s">
        <v>13</v>
      </c>
      <c r="H12" s="52">
        <v>332</v>
      </c>
      <c r="I12" s="52">
        <v>146.16999999999999</v>
      </c>
      <c r="J12" s="53">
        <f t="shared" si="0"/>
        <v>44.027108433734931</v>
      </c>
      <c r="K12" s="56"/>
      <c r="L12" s="57"/>
    </row>
    <row r="13" spans="2:12" ht="53.25" customHeight="1" thickBot="1">
      <c r="B13" s="20" t="s">
        <v>14</v>
      </c>
      <c r="C13" s="21">
        <v>801</v>
      </c>
      <c r="D13" s="22" t="s">
        <v>8</v>
      </c>
      <c r="E13" s="22" t="s">
        <v>15</v>
      </c>
      <c r="F13" s="23"/>
      <c r="G13" s="23"/>
      <c r="H13" s="10">
        <f>H14</f>
        <v>814.87000000000012</v>
      </c>
      <c r="I13" s="10">
        <f>I14</f>
        <v>404.23</v>
      </c>
      <c r="J13" s="79">
        <f t="shared" ref="J13:J20" si="2">I13*100/H13</f>
        <v>49.606685729011986</v>
      </c>
      <c r="K13" s="55"/>
      <c r="L13" s="55"/>
    </row>
    <row r="14" spans="2:12" ht="15.75" customHeight="1" thickBot="1">
      <c r="B14" s="24" t="s">
        <v>16</v>
      </c>
      <c r="C14" s="21">
        <v>801</v>
      </c>
      <c r="D14" s="22" t="s">
        <v>8</v>
      </c>
      <c r="E14" s="22" t="s">
        <v>15</v>
      </c>
      <c r="F14" s="23"/>
      <c r="G14" s="23"/>
      <c r="H14" s="10">
        <f>H15</f>
        <v>814.87000000000012</v>
      </c>
      <c r="I14" s="10">
        <f>I15</f>
        <v>404.23</v>
      </c>
      <c r="J14" s="79">
        <f t="shared" si="2"/>
        <v>49.606685729011986</v>
      </c>
      <c r="K14" s="55"/>
      <c r="L14" s="55"/>
    </row>
    <row r="15" spans="2:12" ht="39.75" customHeight="1" thickBot="1">
      <c r="B15" s="25" t="s">
        <v>43</v>
      </c>
      <c r="C15" s="18">
        <v>801</v>
      </c>
      <c r="D15" s="23" t="s">
        <v>8</v>
      </c>
      <c r="E15" s="23" t="s">
        <v>15</v>
      </c>
      <c r="F15" s="19" t="s">
        <v>47</v>
      </c>
      <c r="G15" s="23"/>
      <c r="H15" s="10">
        <f>H16+H18+H20</f>
        <v>814.87000000000012</v>
      </c>
      <c r="I15" s="10">
        <f>I16+I18+I20</f>
        <v>404.23</v>
      </c>
      <c r="J15" s="79">
        <f t="shared" si="2"/>
        <v>49.606685729011986</v>
      </c>
      <c r="K15" s="55"/>
      <c r="L15" s="55"/>
    </row>
    <row r="16" spans="2:12" ht="38.25" customHeight="1" thickBot="1">
      <c r="B16" s="17" t="s">
        <v>42</v>
      </c>
      <c r="C16" s="26">
        <v>801</v>
      </c>
      <c r="D16" s="27" t="s">
        <v>8</v>
      </c>
      <c r="E16" s="27" t="s">
        <v>15</v>
      </c>
      <c r="F16" s="19" t="s">
        <v>47</v>
      </c>
      <c r="G16" s="27"/>
      <c r="H16" s="10">
        <f>H17+H19</f>
        <v>550.67000000000007</v>
      </c>
      <c r="I16" s="10">
        <v>249.44</v>
      </c>
      <c r="J16" s="79">
        <f t="shared" si="2"/>
        <v>45.297546625020424</v>
      </c>
      <c r="K16" s="55"/>
      <c r="L16" s="55"/>
    </row>
    <row r="17" spans="2:12" ht="81" customHeight="1" thickBot="1">
      <c r="B17" s="17" t="s">
        <v>12</v>
      </c>
      <c r="C17" s="18">
        <v>801</v>
      </c>
      <c r="D17" s="23" t="s">
        <v>8</v>
      </c>
      <c r="E17" s="23" t="s">
        <v>15</v>
      </c>
      <c r="F17" s="19" t="s">
        <v>47</v>
      </c>
      <c r="G17" s="23" t="s">
        <v>13</v>
      </c>
      <c r="H17" s="52">
        <v>524.97</v>
      </c>
      <c r="I17" s="52">
        <v>249.44</v>
      </c>
      <c r="J17" s="53">
        <f t="shared" si="2"/>
        <v>47.515096100729565</v>
      </c>
      <c r="K17" s="56"/>
      <c r="L17" s="57"/>
    </row>
    <row r="18" spans="2:12" ht="39.75" customHeight="1" thickBot="1">
      <c r="B18" s="25" t="s">
        <v>17</v>
      </c>
      <c r="C18" s="18">
        <v>801</v>
      </c>
      <c r="D18" s="23" t="s">
        <v>8</v>
      </c>
      <c r="E18" s="23" t="s">
        <v>15</v>
      </c>
      <c r="F18" s="19" t="s">
        <v>47</v>
      </c>
      <c r="G18" s="23" t="s">
        <v>18</v>
      </c>
      <c r="H18" s="52">
        <v>249.2</v>
      </c>
      <c r="I18" s="52">
        <v>145.27000000000001</v>
      </c>
      <c r="J18" s="53">
        <f t="shared" si="2"/>
        <v>58.294542536115578</v>
      </c>
      <c r="K18" s="56"/>
      <c r="L18" s="57"/>
    </row>
    <row r="19" spans="2:12" ht="26.25" customHeight="1" thickBot="1">
      <c r="B19" s="17" t="s">
        <v>19</v>
      </c>
      <c r="C19" s="28">
        <v>801</v>
      </c>
      <c r="D19" s="29" t="s">
        <v>8</v>
      </c>
      <c r="E19" s="29" t="s">
        <v>15</v>
      </c>
      <c r="F19" s="23" t="s">
        <v>48</v>
      </c>
      <c r="G19" s="29" t="s">
        <v>37</v>
      </c>
      <c r="H19" s="52">
        <v>25.7</v>
      </c>
      <c r="I19" s="84">
        <v>25</v>
      </c>
      <c r="J19" s="53">
        <f t="shared" si="2"/>
        <v>97.276264591439698</v>
      </c>
      <c r="K19" s="55"/>
      <c r="L19" s="55"/>
    </row>
    <row r="20" spans="2:12" ht="25.5" customHeight="1" thickBot="1">
      <c r="B20" s="25" t="s">
        <v>20</v>
      </c>
      <c r="C20" s="18">
        <v>801</v>
      </c>
      <c r="D20" s="23" t="s">
        <v>8</v>
      </c>
      <c r="E20" s="23" t="s">
        <v>15</v>
      </c>
      <c r="F20" s="19" t="s">
        <v>47</v>
      </c>
      <c r="G20" s="23" t="s">
        <v>21</v>
      </c>
      <c r="H20" s="52">
        <v>15</v>
      </c>
      <c r="I20" s="52">
        <v>9.52</v>
      </c>
      <c r="J20" s="53">
        <f t="shared" si="2"/>
        <v>63.466666666666669</v>
      </c>
      <c r="K20" s="56"/>
      <c r="L20" s="56"/>
    </row>
    <row r="21" spans="2:12" ht="14.25" customHeight="1" thickBot="1">
      <c r="B21" s="24" t="s">
        <v>22</v>
      </c>
      <c r="C21" s="30">
        <v>801</v>
      </c>
      <c r="D21" s="31" t="s">
        <v>8</v>
      </c>
      <c r="E21" s="31" t="s">
        <v>23</v>
      </c>
      <c r="F21" s="19"/>
      <c r="G21" s="19"/>
      <c r="H21" s="10">
        <f>H22</f>
        <v>3</v>
      </c>
      <c r="I21" s="10"/>
      <c r="J21" s="10"/>
      <c r="K21" s="55"/>
      <c r="L21" s="55"/>
    </row>
    <row r="22" spans="2:12" ht="14.25" customHeight="1" thickBot="1">
      <c r="B22" s="82" t="s">
        <v>51</v>
      </c>
      <c r="C22" s="32">
        <v>801</v>
      </c>
      <c r="D22" s="19" t="s">
        <v>8</v>
      </c>
      <c r="E22" s="19" t="s">
        <v>23</v>
      </c>
      <c r="F22" s="19" t="s">
        <v>44</v>
      </c>
      <c r="G22" s="19" t="s">
        <v>21</v>
      </c>
      <c r="H22" s="52">
        <v>3</v>
      </c>
      <c r="I22" s="10"/>
      <c r="J22" s="10"/>
      <c r="K22" s="55"/>
      <c r="L22" s="55"/>
    </row>
    <row r="23" spans="2:12" ht="15.75" thickBot="1">
      <c r="B23" s="33" t="s">
        <v>24</v>
      </c>
      <c r="C23" s="34">
        <v>801</v>
      </c>
      <c r="D23" s="35" t="s">
        <v>11</v>
      </c>
      <c r="E23" s="35" t="s">
        <v>9</v>
      </c>
      <c r="F23" s="35"/>
      <c r="G23" s="35"/>
      <c r="H23" s="10">
        <f t="shared" ref="H23:I25" si="3">H24</f>
        <v>33.4</v>
      </c>
      <c r="I23" s="10">
        <f t="shared" si="3"/>
        <v>15.86</v>
      </c>
      <c r="J23" s="79">
        <f t="shared" ref="J23:J26" si="4">I23*100/H23</f>
        <v>47.485029940119766</v>
      </c>
      <c r="K23" s="55"/>
      <c r="L23" s="55"/>
    </row>
    <row r="24" spans="2:12" ht="42" customHeight="1" thickBot="1">
      <c r="B24" s="36" t="s">
        <v>25</v>
      </c>
      <c r="C24" s="15">
        <v>801</v>
      </c>
      <c r="D24" s="16" t="s">
        <v>11</v>
      </c>
      <c r="E24" s="16" t="s">
        <v>26</v>
      </c>
      <c r="F24" s="37" t="s">
        <v>49</v>
      </c>
      <c r="G24" s="37"/>
      <c r="H24" s="10">
        <f t="shared" si="3"/>
        <v>33.4</v>
      </c>
      <c r="I24" s="10">
        <f t="shared" si="3"/>
        <v>15.86</v>
      </c>
      <c r="J24" s="79">
        <f t="shared" si="4"/>
        <v>47.485029940119766</v>
      </c>
      <c r="K24" s="55"/>
      <c r="L24" s="55"/>
    </row>
    <row r="25" spans="2:12" ht="19.5" customHeight="1" thickBot="1">
      <c r="B25" s="38" t="s">
        <v>27</v>
      </c>
      <c r="C25" s="28">
        <v>801</v>
      </c>
      <c r="D25" s="37" t="s">
        <v>11</v>
      </c>
      <c r="E25" s="37" t="s">
        <v>26</v>
      </c>
      <c r="F25" s="37" t="s">
        <v>49</v>
      </c>
      <c r="G25" s="37"/>
      <c r="H25" s="52">
        <f t="shared" si="3"/>
        <v>33.4</v>
      </c>
      <c r="I25" s="52">
        <f t="shared" si="3"/>
        <v>15.86</v>
      </c>
      <c r="J25" s="53">
        <f t="shared" si="4"/>
        <v>47.485029940119766</v>
      </c>
      <c r="K25" s="55"/>
      <c r="L25" s="55"/>
    </row>
    <row r="26" spans="2:12" ht="78.75" customHeight="1" thickBot="1">
      <c r="B26" s="17" t="s">
        <v>12</v>
      </c>
      <c r="C26" s="28">
        <v>801</v>
      </c>
      <c r="D26" s="19" t="s">
        <v>11</v>
      </c>
      <c r="E26" s="19" t="s">
        <v>26</v>
      </c>
      <c r="F26" s="37" t="s">
        <v>49</v>
      </c>
      <c r="G26" s="19" t="s">
        <v>13</v>
      </c>
      <c r="H26" s="52">
        <v>33.4</v>
      </c>
      <c r="I26" s="52">
        <v>15.86</v>
      </c>
      <c r="J26" s="53">
        <f t="shared" si="4"/>
        <v>47.485029940119766</v>
      </c>
      <c r="K26" s="56"/>
      <c r="L26" s="57"/>
    </row>
    <row r="27" spans="2:12" ht="27.75" customHeight="1" thickBot="1">
      <c r="B27" s="85" t="s">
        <v>52</v>
      </c>
      <c r="C27" s="39">
        <v>801</v>
      </c>
      <c r="D27" s="40" t="s">
        <v>8</v>
      </c>
      <c r="E27" s="40" t="s">
        <v>53</v>
      </c>
      <c r="F27" s="41"/>
      <c r="G27" s="41"/>
      <c r="H27" s="10">
        <f>H29+H32+H37</f>
        <v>100</v>
      </c>
      <c r="I27" s="10">
        <f>I29+I32+I37</f>
        <v>100</v>
      </c>
      <c r="J27" s="79">
        <f t="shared" ref="J27" si="5">I27*100/H27</f>
        <v>100</v>
      </c>
      <c r="K27" s="55"/>
      <c r="L27" s="55"/>
    </row>
    <row r="28" spans="2:12" ht="29.25" hidden="1" customHeight="1" thickBot="1">
      <c r="B28" s="24" t="s">
        <v>28</v>
      </c>
      <c r="C28" s="21">
        <v>801</v>
      </c>
      <c r="D28" s="42" t="s">
        <v>9</v>
      </c>
      <c r="E28" s="42" t="s">
        <v>9</v>
      </c>
      <c r="F28" s="19"/>
      <c r="G28" s="19"/>
      <c r="H28" s="10"/>
      <c r="I28" s="10"/>
      <c r="J28" s="10"/>
      <c r="K28" s="55"/>
      <c r="L28" s="55"/>
    </row>
    <row r="29" spans="2:12" ht="30" hidden="1" customHeight="1" thickBot="1">
      <c r="B29" s="43" t="s">
        <v>29</v>
      </c>
      <c r="C29" s="21">
        <v>801</v>
      </c>
      <c r="D29" s="16" t="s">
        <v>26</v>
      </c>
      <c r="E29" s="16" t="s">
        <v>30</v>
      </c>
      <c r="F29" s="16"/>
      <c r="G29" s="16"/>
      <c r="H29" s="10">
        <f>H31</f>
        <v>0</v>
      </c>
      <c r="I29" s="10"/>
      <c r="J29" s="10"/>
      <c r="K29" s="55"/>
      <c r="L29" s="55"/>
    </row>
    <row r="30" spans="2:12" ht="29.25" hidden="1" customHeight="1" thickBot="1">
      <c r="B30" s="25"/>
      <c r="C30" s="28"/>
      <c r="D30" s="37"/>
      <c r="E30" s="37"/>
      <c r="F30" s="37"/>
      <c r="G30" s="37"/>
      <c r="H30" s="10"/>
      <c r="I30" s="10"/>
      <c r="J30" s="10"/>
      <c r="K30" s="55"/>
      <c r="L30" s="55"/>
    </row>
    <row r="31" spans="2:12" ht="28.5" hidden="1" customHeight="1" thickBot="1">
      <c r="B31" s="44" t="s">
        <v>19</v>
      </c>
      <c r="C31" s="45">
        <v>801</v>
      </c>
      <c r="D31" s="37" t="s">
        <v>26</v>
      </c>
      <c r="E31" s="37" t="s">
        <v>30</v>
      </c>
      <c r="F31" s="37" t="s">
        <v>31</v>
      </c>
      <c r="G31" s="37" t="s">
        <v>18</v>
      </c>
      <c r="H31" s="52">
        <v>0</v>
      </c>
      <c r="I31" s="52"/>
      <c r="J31" s="52"/>
      <c r="K31" s="56"/>
      <c r="L31" s="55"/>
    </row>
    <row r="32" spans="2:12" ht="29.25" hidden="1" customHeight="1" thickBot="1">
      <c r="B32" s="46" t="s">
        <v>32</v>
      </c>
      <c r="C32" s="47">
        <v>801</v>
      </c>
      <c r="D32" s="31" t="s">
        <v>15</v>
      </c>
      <c r="E32" s="31" t="s">
        <v>33</v>
      </c>
      <c r="F32" s="31"/>
      <c r="G32" s="31"/>
      <c r="H32" s="10">
        <f>H33</f>
        <v>0</v>
      </c>
      <c r="I32" s="10">
        <f>I33</f>
        <v>0</v>
      </c>
      <c r="J32" s="79" t="e">
        <f t="shared" ref="J32:J36" si="6">I32*100/H32</f>
        <v>#DIV/0!</v>
      </c>
      <c r="K32" s="55"/>
      <c r="L32" s="55"/>
    </row>
    <row r="33" spans="2:12" ht="25.5" hidden="1" customHeight="1" thickBot="1">
      <c r="B33" s="36" t="s">
        <v>34</v>
      </c>
      <c r="C33" s="15">
        <v>801</v>
      </c>
      <c r="D33" s="16" t="s">
        <v>15</v>
      </c>
      <c r="E33" s="16" t="s">
        <v>33</v>
      </c>
      <c r="F33" s="16"/>
      <c r="G33" s="16"/>
      <c r="H33" s="10">
        <f>H35+H36</f>
        <v>0</v>
      </c>
      <c r="I33" s="10">
        <f>I35+I36</f>
        <v>0</v>
      </c>
      <c r="J33" s="79" t="e">
        <f t="shared" si="6"/>
        <v>#DIV/0!</v>
      </c>
      <c r="K33" s="55"/>
      <c r="L33" s="55"/>
    </row>
    <row r="34" spans="2:12" ht="24.75" hidden="1" customHeight="1" thickBot="1">
      <c r="B34" s="25" t="s">
        <v>17</v>
      </c>
      <c r="C34" s="26">
        <v>801</v>
      </c>
      <c r="D34" s="48" t="s">
        <v>15</v>
      </c>
      <c r="E34" s="48" t="s">
        <v>33</v>
      </c>
      <c r="F34" s="48" t="s">
        <v>35</v>
      </c>
      <c r="G34" s="48" t="s">
        <v>18</v>
      </c>
      <c r="H34" s="10"/>
      <c r="I34" s="10"/>
      <c r="J34" s="10"/>
      <c r="K34" s="55"/>
      <c r="L34" s="55"/>
    </row>
    <row r="35" spans="2:12" ht="21" hidden="1" customHeight="1" thickBot="1">
      <c r="B35" s="17" t="s">
        <v>19</v>
      </c>
      <c r="C35" s="49">
        <v>801</v>
      </c>
      <c r="D35" s="48" t="s">
        <v>15</v>
      </c>
      <c r="E35" s="48" t="s">
        <v>33</v>
      </c>
      <c r="F35" s="48" t="s">
        <v>35</v>
      </c>
      <c r="G35" s="48" t="s">
        <v>18</v>
      </c>
      <c r="H35" s="52">
        <v>0</v>
      </c>
      <c r="I35" s="52">
        <v>0</v>
      </c>
      <c r="J35" s="53" t="e">
        <f t="shared" si="6"/>
        <v>#DIV/0!</v>
      </c>
      <c r="K35" s="56"/>
      <c r="L35" s="57"/>
    </row>
    <row r="36" spans="2:12" ht="27" hidden="1" customHeight="1" thickBot="1">
      <c r="B36" s="17" t="s">
        <v>36</v>
      </c>
      <c r="C36" s="26">
        <v>801</v>
      </c>
      <c r="D36" s="48" t="s">
        <v>15</v>
      </c>
      <c r="E36" s="48" t="s">
        <v>33</v>
      </c>
      <c r="F36" s="48" t="s">
        <v>35</v>
      </c>
      <c r="G36" s="48" t="s">
        <v>37</v>
      </c>
      <c r="H36" s="52">
        <v>0</v>
      </c>
      <c r="I36" s="52">
        <v>0</v>
      </c>
      <c r="J36" s="53" t="e">
        <f t="shared" si="6"/>
        <v>#DIV/0!</v>
      </c>
      <c r="K36" s="56"/>
      <c r="L36" s="56"/>
    </row>
    <row r="37" spans="2:12" ht="18.75" customHeight="1" thickBot="1">
      <c r="B37" s="83" t="s">
        <v>55</v>
      </c>
      <c r="C37" s="21">
        <v>801</v>
      </c>
      <c r="D37" s="42" t="s">
        <v>8</v>
      </c>
      <c r="E37" s="42" t="s">
        <v>53</v>
      </c>
      <c r="F37" s="42"/>
      <c r="G37" s="42"/>
      <c r="H37" s="10">
        <f>H38</f>
        <v>100</v>
      </c>
      <c r="I37" s="10">
        <f>I38</f>
        <v>100</v>
      </c>
      <c r="J37" s="78">
        <f t="shared" ref="J37:J40" si="7">I37*100/H37</f>
        <v>100</v>
      </c>
      <c r="K37" s="55"/>
      <c r="L37" s="55"/>
    </row>
    <row r="38" spans="2:12" ht="24.75" customHeight="1" thickBot="1">
      <c r="B38" s="69" t="s">
        <v>52</v>
      </c>
      <c r="C38" s="18">
        <v>801</v>
      </c>
      <c r="D38" s="37" t="s">
        <v>8</v>
      </c>
      <c r="E38" s="37" t="s">
        <v>53</v>
      </c>
      <c r="F38" s="19" t="s">
        <v>54</v>
      </c>
      <c r="G38" s="16"/>
      <c r="H38" s="52">
        <f>H39</f>
        <v>100</v>
      </c>
      <c r="I38" s="52">
        <f>I39</f>
        <v>100</v>
      </c>
      <c r="J38" s="71">
        <f t="shared" si="7"/>
        <v>100</v>
      </c>
      <c r="K38" s="55"/>
      <c r="L38" s="55"/>
    </row>
    <row r="39" spans="2:12" ht="27" customHeight="1" thickBot="1">
      <c r="B39" s="69" t="s">
        <v>52</v>
      </c>
      <c r="C39" s="68">
        <v>801</v>
      </c>
      <c r="D39" s="41" t="s">
        <v>8</v>
      </c>
      <c r="E39" s="41" t="s">
        <v>53</v>
      </c>
      <c r="F39" s="19" t="s">
        <v>54</v>
      </c>
      <c r="G39" s="77" t="s">
        <v>18</v>
      </c>
      <c r="H39" s="70">
        <v>100</v>
      </c>
      <c r="I39" s="70">
        <v>100</v>
      </c>
      <c r="J39" s="71">
        <f t="shared" si="7"/>
        <v>100</v>
      </c>
      <c r="K39" s="56"/>
      <c r="L39" s="57"/>
    </row>
    <row r="40" spans="2:12" ht="15.75" thickBot="1">
      <c r="B40" s="72" t="s">
        <v>38</v>
      </c>
      <c r="C40" s="73"/>
      <c r="D40" s="74"/>
      <c r="E40" s="74"/>
      <c r="F40" s="74"/>
      <c r="G40" s="76"/>
      <c r="H40" s="75">
        <f>H8+H27</f>
        <v>1283.2700000000002</v>
      </c>
      <c r="I40" s="75">
        <f>I8+I27</f>
        <v>691.26</v>
      </c>
      <c r="J40" s="80">
        <f t="shared" si="7"/>
        <v>53.867073959494093</v>
      </c>
      <c r="K40" s="55"/>
      <c r="L40" s="55"/>
    </row>
    <row r="41" spans="2:12">
      <c r="B41" s="67"/>
      <c r="C41" s="67"/>
      <c r="D41" s="63"/>
      <c r="E41" s="63"/>
      <c r="F41" s="63"/>
      <c r="G41" s="63"/>
    </row>
    <row r="42" spans="2:12">
      <c r="B42" s="60"/>
      <c r="C42" s="60"/>
      <c r="D42" s="60"/>
      <c r="E42" s="61"/>
      <c r="F42" s="61"/>
      <c r="G42" s="61"/>
    </row>
    <row r="43" spans="2:12" ht="13.5" customHeight="1">
      <c r="B43" s="60"/>
      <c r="C43" s="60"/>
      <c r="D43" s="60"/>
      <c r="E43" s="62"/>
      <c r="F43" s="62"/>
      <c r="G43" s="63"/>
    </row>
    <row r="44" spans="2:12" ht="20.25" hidden="1">
      <c r="B44" s="60"/>
      <c r="C44" s="60"/>
      <c r="D44" s="60"/>
      <c r="E44" s="64"/>
      <c r="F44" s="64"/>
      <c r="G44" s="65"/>
    </row>
    <row r="45" spans="2:12" ht="20.25" hidden="1">
      <c r="B45" s="60"/>
      <c r="C45" s="60"/>
      <c r="D45" s="60"/>
      <c r="E45" s="64"/>
      <c r="F45" s="64"/>
      <c r="G45" s="64"/>
    </row>
    <row r="46" spans="2:12" ht="20.25" hidden="1">
      <c r="B46" s="66"/>
      <c r="C46" s="66"/>
      <c r="D46" s="66"/>
      <c r="E46" s="66"/>
      <c r="F46" s="66"/>
      <c r="G46" s="66"/>
    </row>
    <row r="47" spans="2:12" ht="18.75" hidden="1">
      <c r="B47" s="86"/>
      <c r="C47" s="1"/>
      <c r="D47" s="1"/>
      <c r="E47" s="1"/>
      <c r="F47" s="1"/>
      <c r="G47" s="1"/>
    </row>
    <row r="48" spans="2:12" ht="18.75" hidden="1">
      <c r="B48" s="86"/>
      <c r="C48" s="1"/>
      <c r="D48" s="1"/>
      <c r="E48" s="1"/>
      <c r="F48" s="1"/>
      <c r="G48" s="1"/>
    </row>
  </sheetData>
  <mergeCells count="5">
    <mergeCell ref="B47:B48"/>
    <mergeCell ref="E1:G1"/>
    <mergeCell ref="B4:G4"/>
    <mergeCell ref="B3:J3"/>
    <mergeCell ref="H5:I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2017-07-24T08:40:58Z</dcterms:modified>
</cp:coreProperties>
</file>